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6" windowHeight="1452"/>
  </bookViews>
  <sheets>
    <sheet name="звіт ІІІ кв" sheetId="5" r:id="rId1"/>
  </sheets>
  <calcPr calcId="125725" iterateDelta="1E-4"/>
</workbook>
</file>

<file path=xl/calcChain.xml><?xml version="1.0" encoding="utf-8"?>
<calcChain xmlns="http://schemas.openxmlformats.org/spreadsheetml/2006/main">
  <c r="D91" i="5"/>
  <c r="D87"/>
  <c r="D76"/>
  <c r="C92"/>
  <c r="C88"/>
  <c r="C91"/>
  <c r="C87"/>
  <c r="C82"/>
  <c r="C80"/>
  <c r="C78"/>
  <c r="C77"/>
  <c r="E77" s="1"/>
  <c r="C71"/>
  <c r="C70"/>
  <c r="C69"/>
  <c r="C68"/>
  <c r="C67"/>
  <c r="C44"/>
  <c r="C42"/>
  <c r="C41"/>
  <c r="C35"/>
  <c r="C28"/>
  <c r="C27"/>
  <c r="F77" l="1"/>
  <c r="C76"/>
  <c r="C72"/>
  <c r="C48"/>
  <c r="C39"/>
  <c r="C56" l="1"/>
  <c r="F92" l="1"/>
  <c r="E92"/>
  <c r="F91"/>
  <c r="E91"/>
  <c r="F82"/>
  <c r="E82"/>
  <c r="F76"/>
  <c r="E76"/>
  <c r="E78"/>
  <c r="D72"/>
  <c r="D39"/>
  <c r="F80" l="1"/>
  <c r="F87"/>
  <c r="F111"/>
  <c r="E111"/>
  <c r="D48"/>
  <c r="F48" s="1"/>
  <c r="F39"/>
  <c r="E80"/>
  <c r="F78"/>
  <c r="F70"/>
  <c r="F69"/>
  <c r="F44"/>
  <c r="F35"/>
  <c r="F28"/>
  <c r="F109"/>
  <c r="E109"/>
  <c r="F88"/>
  <c r="F72"/>
  <c r="F71"/>
  <c r="F68"/>
  <c r="F67"/>
  <c r="F42"/>
  <c r="F41"/>
  <c r="F27"/>
  <c r="E27" l="1"/>
  <c r="E28"/>
  <c r="E35"/>
  <c r="E39"/>
  <c r="E41"/>
  <c r="E42"/>
  <c r="E44"/>
  <c r="E48"/>
  <c r="E67"/>
  <c r="E68"/>
  <c r="E69"/>
  <c r="E70"/>
  <c r="E71"/>
  <c r="E72"/>
  <c r="E87"/>
  <c r="E88"/>
  <c r="E56" l="1"/>
  <c r="F56"/>
</calcChain>
</file>

<file path=xl/sharedStrings.xml><?xml version="1.0" encoding="utf-8"?>
<sst xmlns="http://schemas.openxmlformats.org/spreadsheetml/2006/main" count="131" uniqueCount="119">
  <si>
    <t xml:space="preserve"> </t>
  </si>
  <si>
    <t>коди</t>
  </si>
  <si>
    <t>Рік</t>
  </si>
  <si>
    <t>за ЄДРПОУ</t>
  </si>
  <si>
    <t>Орган управління</t>
  </si>
  <si>
    <t>за СПОДУ</t>
  </si>
  <si>
    <t>за ЗКГНГ</t>
  </si>
  <si>
    <t>за КВЕД</t>
  </si>
  <si>
    <t xml:space="preserve">                                                 Основні фінансові показники</t>
  </si>
  <si>
    <t>Одиниці виміру: тис. гривень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</si>
  <si>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</si>
  <si>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</si>
  <si>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</si>
  <si>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</si>
  <si>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</si>
  <si>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</si>
  <si>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</si>
  <si>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</si>
  <si>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</si>
  <si>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</si>
  <si>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</si>
  <si>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</si>
  <si>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</si>
  <si>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</si>
  <si>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</si>
  <si>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</si>
  <si>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</si>
  <si>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</si>
  <si>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</si>
  <si>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</si>
  <si>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</si>
  <si>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</si>
  <si>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</si>
  <si>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</si>
  <si>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</si>
  <si>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</si>
  <si>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</si>
  <si>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</si>
  <si>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</si>
  <si>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</si>
  <si>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</si>
  <si>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</si>
  <si>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</si>
  <si>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</si>
  <si>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</si>
  <si>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</si>
  <si>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</si>
  <si>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</si>
  <si>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</si>
  <si>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</si>
  <si>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</si>
  <si>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</si>
  <si>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</si>
  <si>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</si>
  <si>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</si>
  <si>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</si>
  <si>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</si>
  <si>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</si>
  <si>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</si>
  <si>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</si>
  <si>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</si>
  <si>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</si>
  <si>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</si>
  <si>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</si>
  <si>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</si>
  <si>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</si>
  <si>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</si>
  <si>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</si>
  <si>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</si>
  <si>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</si>
  <si>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</si>
  <si>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</si>
  <si>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</si>
  <si>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</si>
  <si>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</si>
  <si>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</si>
  <si>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</si>
  <si>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</si>
  <si>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</si>
  <si>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</si>
  <si>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</si>
  <si>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</si>
  <si>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</si>
  <si>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</si>
  <si>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</si>
  <si>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</si>
  <si>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</si>
  <si>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</si>
  <si>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</si>
  <si>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 xml:space="preserve">(підпис) </t>
  </si>
  <si>
    <t>План</t>
  </si>
  <si>
    <t>Факт</t>
  </si>
  <si>
    <t xml:space="preserve">Відхилення
(+,-)
</t>
  </si>
  <si>
    <t>Код рядка</t>
  </si>
  <si>
    <t xml:space="preserve">Виконання
( %)
</t>
  </si>
  <si>
    <t xml:space="preserve">Заступник міського голови з питань діяльності </t>
  </si>
  <si>
    <t>виконавчих органів ради</t>
  </si>
  <si>
    <t>міської ради</t>
  </si>
  <si>
    <t xml:space="preserve">    </t>
  </si>
  <si>
    <r>
      <t>Галузь:</t>
    </r>
    <r>
      <rPr>
        <u/>
        <sz val="12"/>
        <color indexed="8"/>
        <rFont val="Times New Roman"/>
        <family val="1"/>
        <charset val="204"/>
      </rPr>
      <t xml:space="preserve"> житлово-комунальна сфера</t>
    </r>
  </si>
  <si>
    <r>
      <t xml:space="preserve">Телефон: </t>
    </r>
    <r>
      <rPr>
        <u/>
        <sz val="12"/>
        <color indexed="8"/>
        <rFont val="Times New Roman"/>
        <family val="1"/>
        <charset val="204"/>
      </rPr>
      <t>3-30-94</t>
    </r>
  </si>
  <si>
    <t xml:space="preserve">ЗВІТ ПРО ВИКОНАННЯ ФІНАНСОВОГО ПЛАНУ ПІДПРИЄМСТВА </t>
  </si>
  <si>
    <r>
      <t xml:space="preserve">Вид економічної діяльності: </t>
    </r>
    <r>
      <rPr>
        <u/>
        <sz val="12"/>
        <color indexed="8"/>
        <rFont val="Times New Roman"/>
        <family val="1"/>
        <charset val="204"/>
      </rPr>
      <t>управління нерухомим майном за винагороду або на основі контракту</t>
    </r>
  </si>
  <si>
    <r>
      <t xml:space="preserve">Місцезнаходження: </t>
    </r>
    <r>
      <rPr>
        <u/>
        <sz val="12"/>
        <color indexed="8"/>
        <rFont val="Times New Roman"/>
        <family val="1"/>
        <charset val="204"/>
      </rPr>
      <t>вул. В'ячеслава Чорновола, буд. 109, корпус А, м. Прилуки, Чернігівської обл., 17500</t>
    </r>
  </si>
  <si>
    <r>
      <t>За</t>
    </r>
    <r>
      <rPr>
        <b/>
        <u/>
        <sz val="12"/>
        <color indexed="8"/>
        <rFont val="Times New Roman"/>
        <family val="1"/>
        <charset val="204"/>
      </rPr>
      <t xml:space="preserve">  9 місяців 2024 </t>
    </r>
    <r>
      <rPr>
        <b/>
        <sz val="12"/>
        <color indexed="8"/>
        <rFont val="Times New Roman"/>
        <family val="1"/>
        <charset val="204"/>
      </rPr>
      <t>року</t>
    </r>
  </si>
  <si>
    <t xml:space="preserve">                     Людмила ГОЛІК</t>
  </si>
  <si>
    <t xml:space="preserve">                  Данііл САВЕНКО</t>
  </si>
  <si>
    <r>
      <t xml:space="preserve">Ім'я та прізвище керівника:    </t>
    </r>
    <r>
      <rPr>
        <u/>
        <sz val="12"/>
        <color indexed="8"/>
        <rFont val="Times New Roman"/>
        <family val="1"/>
        <charset val="204"/>
      </rPr>
      <t>Людмила ГОЛІК</t>
    </r>
  </si>
  <si>
    <t>(ім'я, прізвище)</t>
  </si>
  <si>
    <t>Рішення виконавчого комітету міської ради</t>
  </si>
  <si>
    <t xml:space="preserve">ЗАТВЕРДЖЕНО </t>
  </si>
  <si>
    <r>
      <t xml:space="preserve">Підприємство :   </t>
    </r>
    <r>
      <rPr>
        <u/>
        <sz val="12"/>
        <color indexed="8"/>
        <rFont val="Times New Roman"/>
        <family val="1"/>
        <charset val="204"/>
      </rPr>
      <t xml:space="preserve">Комунальне підприємство </t>
    </r>
    <r>
      <rPr>
        <u/>
        <sz val="12"/>
        <color indexed="8"/>
        <rFont val="Calibri"/>
        <family val="2"/>
        <charset val="204"/>
      </rPr>
      <t>«</t>
    </r>
    <r>
      <rPr>
        <u/>
        <sz val="12"/>
        <color indexed="8"/>
        <rFont val="Times New Roman"/>
        <family val="1"/>
        <charset val="204"/>
      </rPr>
      <t xml:space="preserve"> Прилукижитлобуд </t>
    </r>
    <r>
      <rPr>
        <u/>
        <sz val="12"/>
        <color indexed="8"/>
        <rFont val="Calibri"/>
        <family val="2"/>
        <charset val="204"/>
      </rPr>
      <t>»</t>
    </r>
  </si>
  <si>
    <t>ПОГОДЖУЮ</t>
  </si>
  <si>
    <t>(дата погодження)</t>
  </si>
  <si>
    <r>
      <t xml:space="preserve">Начальник КП </t>
    </r>
    <r>
      <rPr>
        <sz val="11"/>
        <color indexed="8"/>
        <rFont val="Calibri"/>
        <family val="2"/>
        <charset val="204"/>
      </rPr>
      <t>«</t>
    </r>
    <r>
      <rPr>
        <sz val="11"/>
        <color indexed="8"/>
        <rFont val="Times New Roman"/>
        <family val="1"/>
        <charset val="204"/>
      </rPr>
      <t>Прилукижитлобуд</t>
    </r>
    <r>
      <rPr>
        <sz val="11"/>
        <color indexed="8"/>
        <rFont val="Calibri"/>
        <family val="2"/>
        <charset val="204"/>
      </rPr>
      <t>»</t>
    </r>
  </si>
  <si>
    <t>Заступник начальника фінансового управління -</t>
  </si>
  <si>
    <t>начальник бюджетного відділу фінансового управління</t>
  </si>
  <si>
    <t xml:space="preserve">                 Тетяна КОСТЕЦЬКА</t>
  </si>
  <si>
    <t>30 липня 2025 року № 250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</si>
</sst>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indexed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Border="1" applyAlignment="1"/>
    <xf numFmtId="164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top"/>
    </xf>
    <xf numFmtId="0" fontId="9" fillId="0" borderId="0" xfId="0" applyFont="1" applyAlignment="1">
      <alignment vertical="top" wrapText="1"/>
    </xf>
    <xf numFmtId="0" fontId="10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2" xfId="0" applyFont="1" applyBorder="1" applyAlignment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0" fontId="16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21" fillId="0" borderId="0" xfId="0" applyFont="1"/>
    <xf numFmtId="0" fontId="14" fillId="0" borderId="2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5" fontId="1" fillId="0" borderId="3" xfId="0" applyNumberFormat="1" applyFont="1" applyBorder="1" applyAlignment="1">
      <alignment vertical="center" wrapText="1"/>
    </xf>
    <xf numFmtId="165" fontId="1" fillId="0" borderId="7" xfId="0" applyNumberFormat="1" applyFont="1" applyBorder="1" applyAlignment="1">
      <alignment vertical="center" wrapText="1"/>
    </xf>
    <xf numFmtId="165" fontId="1" fillId="0" borderId="8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1" fillId="0" borderId="10" xfId="0" applyFont="1" applyFill="1" applyBorder="1" applyAlignment="1">
      <alignment horizontal="center"/>
    </xf>
    <xf numFmtId="0" fontId="13" fillId="3" borderId="1" xfId="0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6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activeCell="E3" sqref="E3:H3"/>
    </sheetView>
  </sheetViews>
  <sheetFormatPr defaultRowHeight="14.4"/>
  <cols>
    <col min="1" max="1" width="40.109375" customWidth="1"/>
    <col min="3" max="3" width="18.5546875" customWidth="1"/>
    <col min="4" max="4" width="18.88671875" customWidth="1"/>
    <col min="5" max="5" width="16.5546875" customWidth="1"/>
    <col min="6" max="6" width="12.5546875" customWidth="1"/>
    <col min="7" max="7" width="13.6640625" customWidth="1"/>
    <col min="8" max="8" width="0.33203125" customWidth="1"/>
  </cols>
  <sheetData>
    <row r="1" spans="1:8" ht="15.75" customHeight="1">
      <c r="A1" s="55"/>
      <c r="B1" s="56"/>
      <c r="C1" s="56"/>
      <c r="E1" s="57" t="s">
        <v>110</v>
      </c>
      <c r="F1" s="57"/>
      <c r="G1" s="57"/>
      <c r="H1" s="57"/>
    </row>
    <row r="2" spans="1:8" ht="15.75" customHeight="1">
      <c r="A2" s="58"/>
      <c r="B2" s="58"/>
      <c r="C2" s="58"/>
      <c r="E2" s="56" t="s">
        <v>109</v>
      </c>
      <c r="F2" s="56"/>
      <c r="G2" s="56"/>
      <c r="H2" s="56"/>
    </row>
    <row r="3" spans="1:8" ht="15.75" customHeight="1">
      <c r="A3" s="59" t="s">
        <v>0</v>
      </c>
      <c r="B3" s="59"/>
      <c r="C3" s="59"/>
      <c r="D3" s="10"/>
      <c r="E3" s="60" t="s">
        <v>118</v>
      </c>
      <c r="F3" s="60"/>
      <c r="G3" s="60"/>
      <c r="H3" s="60"/>
    </row>
    <row r="4" spans="1:8" ht="18.75" customHeight="1">
      <c r="A4" s="2" t="s">
        <v>98</v>
      </c>
      <c r="E4" s="56"/>
      <c r="F4" s="56"/>
      <c r="G4" s="56"/>
    </row>
    <row r="5" spans="1:8" ht="18.75" customHeight="1">
      <c r="A5" s="2"/>
      <c r="E5" s="36"/>
      <c r="F5" s="36"/>
      <c r="G5" s="36"/>
    </row>
    <row r="6" spans="1:8" ht="18.75" customHeight="1">
      <c r="A6" s="61"/>
      <c r="B6" s="61"/>
      <c r="C6" s="61"/>
      <c r="E6" s="63"/>
      <c r="F6" s="63"/>
      <c r="G6" s="63"/>
    </row>
    <row r="7" spans="1:8" ht="15.75" customHeight="1">
      <c r="A7" s="57" t="s">
        <v>111</v>
      </c>
      <c r="B7" s="57"/>
      <c r="C7" s="57"/>
      <c r="D7" s="57"/>
      <c r="E7" s="62"/>
      <c r="F7" s="35"/>
      <c r="G7" s="46" t="s">
        <v>1</v>
      </c>
      <c r="H7" s="46"/>
    </row>
    <row r="8" spans="1:8" ht="20.25" customHeight="1">
      <c r="A8" s="42" t="s">
        <v>4</v>
      </c>
      <c r="B8" s="42"/>
      <c r="C8" s="42"/>
      <c r="D8" s="42"/>
      <c r="E8" s="42"/>
      <c r="F8" s="16" t="s">
        <v>2</v>
      </c>
      <c r="G8" s="46">
        <v>2024</v>
      </c>
      <c r="H8" s="46"/>
    </row>
    <row r="9" spans="1:8" ht="15.75" customHeight="1">
      <c r="A9" s="42" t="s">
        <v>99</v>
      </c>
      <c r="B9" s="42"/>
      <c r="C9" s="42"/>
      <c r="D9" s="42"/>
      <c r="E9" s="42"/>
      <c r="F9" s="16" t="s">
        <v>3</v>
      </c>
      <c r="G9" s="46">
        <v>34913333</v>
      </c>
      <c r="H9" s="46"/>
    </row>
    <row r="10" spans="1:8" ht="15.6">
      <c r="A10" s="42" t="s">
        <v>102</v>
      </c>
      <c r="B10" s="42"/>
      <c r="C10" s="42"/>
      <c r="D10" s="42"/>
      <c r="E10" s="42"/>
      <c r="F10" s="16" t="s">
        <v>5</v>
      </c>
      <c r="G10" s="46"/>
      <c r="H10" s="46"/>
    </row>
    <row r="11" spans="1:8" ht="15.75" customHeight="1">
      <c r="A11" s="42" t="s">
        <v>103</v>
      </c>
      <c r="B11" s="42"/>
      <c r="C11" s="42"/>
      <c r="D11" s="42"/>
      <c r="E11" s="42"/>
      <c r="F11" s="16" t="s">
        <v>6</v>
      </c>
      <c r="G11" s="46"/>
      <c r="H11" s="46"/>
    </row>
    <row r="12" spans="1:8" ht="15.6">
      <c r="A12" s="42" t="s">
        <v>100</v>
      </c>
      <c r="B12" s="42"/>
      <c r="C12" s="42"/>
      <c r="D12" s="42"/>
      <c r="E12" s="42"/>
      <c r="F12" s="16" t="s">
        <v>7</v>
      </c>
      <c r="G12" s="46">
        <v>68.319999999999993</v>
      </c>
      <c r="H12" s="46"/>
    </row>
    <row r="13" spans="1:8" ht="15.75" customHeight="1">
      <c r="A13" s="56" t="s">
        <v>107</v>
      </c>
      <c r="B13" s="56"/>
      <c r="C13" s="56"/>
      <c r="D13" s="56"/>
      <c r="E13" s="56"/>
    </row>
    <row r="14" spans="1:8" ht="15.6">
      <c r="A14" s="65" t="s">
        <v>101</v>
      </c>
      <c r="B14" s="65"/>
      <c r="C14" s="65"/>
      <c r="D14" s="65"/>
      <c r="E14" s="65"/>
      <c r="F14" s="65"/>
    </row>
    <row r="15" spans="1:8" ht="15.6">
      <c r="A15" s="14"/>
      <c r="B15" s="14"/>
      <c r="C15" s="65" t="s">
        <v>104</v>
      </c>
      <c r="D15" s="65"/>
      <c r="E15" s="14"/>
      <c r="F15" s="14"/>
    </row>
    <row r="16" spans="1:8" hidden="1">
      <c r="C16" s="64"/>
      <c r="D16" s="64"/>
    </row>
    <row r="17" spans="1:9" ht="15.6">
      <c r="A17" s="65" t="s">
        <v>8</v>
      </c>
      <c r="B17" s="65"/>
      <c r="C17" s="65"/>
      <c r="D17" s="65"/>
      <c r="E17" s="65"/>
    </row>
    <row r="18" spans="1:9" ht="15.6">
      <c r="A18" s="1" t="s">
        <v>9</v>
      </c>
    </row>
    <row r="19" spans="1:9" ht="46.8">
      <c r="A19" s="16"/>
      <c r="B19" s="16" t="s">
        <v>93</v>
      </c>
      <c r="C19" s="16" t="s">
        <v>90</v>
      </c>
      <c r="D19" s="16" t="s">
        <v>91</v>
      </c>
      <c r="E19" s="16" t="s">
        <v>92</v>
      </c>
      <c r="F19" s="13" t="s">
        <v>94</v>
      </c>
    </row>
    <row r="20" spans="1:9" ht="15.6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</row>
    <row r="21" spans="1:9" ht="15.6">
      <c r="A21" s="66" t="s">
        <v>10</v>
      </c>
      <c r="B21" s="67"/>
      <c r="C21" s="67"/>
      <c r="D21" s="67"/>
      <c r="E21" s="67"/>
      <c r="F21" s="67"/>
    </row>
    <row r="22" spans="1:9" ht="15.6">
      <c r="A22" s="4" t="s">
        <v>11</v>
      </c>
      <c r="B22" s="16"/>
      <c r="C22" s="16"/>
      <c r="D22" s="16"/>
      <c r="E22" s="16"/>
      <c r="F22" s="16"/>
    </row>
    <row r="23" spans="1:9" ht="31.2">
      <c r="A23" s="16" t="s">
        <v>12</v>
      </c>
      <c r="B23" s="13">
        <v>10</v>
      </c>
      <c r="C23" s="16"/>
      <c r="D23" s="16"/>
      <c r="E23" s="16"/>
      <c r="F23" s="16"/>
    </row>
    <row r="24" spans="1:9" ht="15.6">
      <c r="A24" s="16" t="s">
        <v>13</v>
      </c>
      <c r="B24" s="13">
        <v>11</v>
      </c>
      <c r="C24" s="16"/>
      <c r="D24" s="16"/>
      <c r="E24" s="16"/>
      <c r="F24" s="16"/>
    </row>
    <row r="25" spans="1:9" ht="15.6">
      <c r="A25" s="16" t="s">
        <v>14</v>
      </c>
      <c r="B25" s="13">
        <v>20</v>
      </c>
      <c r="C25" s="16"/>
      <c r="D25" s="16"/>
      <c r="E25" s="16"/>
      <c r="F25" s="16"/>
    </row>
    <row r="26" spans="1:9" ht="15.6">
      <c r="A26" s="16" t="s">
        <v>15</v>
      </c>
      <c r="B26" s="13">
        <v>30</v>
      </c>
      <c r="C26" s="16"/>
      <c r="D26" s="16"/>
      <c r="E26" s="16"/>
      <c r="F26" s="16"/>
    </row>
    <row r="27" spans="1:9" ht="31.2">
      <c r="A27" s="4" t="s">
        <v>16</v>
      </c>
      <c r="B27" s="15">
        <v>40</v>
      </c>
      <c r="C27" s="16">
        <f>4440*3</f>
        <v>13320</v>
      </c>
      <c r="D27" s="16">
        <v>11519</v>
      </c>
      <c r="E27" s="16">
        <f>D27-C27</f>
        <v>-1801</v>
      </c>
      <c r="F27" s="7">
        <f>(D27/C27)*100</f>
        <v>86.478978978978986</v>
      </c>
      <c r="I27" s="27"/>
    </row>
    <row r="28" spans="1:9" ht="15.6">
      <c r="A28" s="16" t="s">
        <v>17</v>
      </c>
      <c r="B28" s="13">
        <v>50</v>
      </c>
      <c r="C28" s="16">
        <f>350*3</f>
        <v>1050</v>
      </c>
      <c r="D28" s="16">
        <v>642</v>
      </c>
      <c r="E28" s="16">
        <f>D28-C28</f>
        <v>-408</v>
      </c>
      <c r="F28" s="7">
        <f>(D28/C28)*100</f>
        <v>61.142857142857146</v>
      </c>
      <c r="I28" s="27"/>
    </row>
    <row r="29" spans="1:9" ht="15.6">
      <c r="A29" s="16" t="s">
        <v>18</v>
      </c>
      <c r="B29" s="13"/>
      <c r="C29" s="16"/>
      <c r="D29" s="16"/>
      <c r="E29" s="16"/>
      <c r="F29" s="16"/>
      <c r="I29" s="27"/>
    </row>
    <row r="30" spans="1:9" ht="15.6">
      <c r="A30" s="16" t="s">
        <v>19</v>
      </c>
      <c r="B30" s="13">
        <v>51</v>
      </c>
      <c r="C30" s="16"/>
      <c r="D30" s="16"/>
      <c r="E30" s="16"/>
      <c r="F30" s="16"/>
      <c r="I30" s="27"/>
    </row>
    <row r="31" spans="1:9" ht="15.6">
      <c r="A31" s="16" t="s">
        <v>20</v>
      </c>
      <c r="B31" s="13">
        <v>52</v>
      </c>
      <c r="C31" s="16"/>
      <c r="D31" s="16"/>
      <c r="E31" s="16"/>
      <c r="F31" s="16"/>
      <c r="I31" s="27"/>
    </row>
    <row r="32" spans="1:9" ht="31.2">
      <c r="A32" s="16" t="s">
        <v>21</v>
      </c>
      <c r="B32" s="13">
        <v>53</v>
      </c>
      <c r="C32" s="16"/>
      <c r="D32" s="16"/>
      <c r="E32" s="16"/>
      <c r="F32" s="16"/>
      <c r="I32" s="27"/>
    </row>
    <row r="33" spans="1:9" ht="15.6">
      <c r="A33" s="16" t="s">
        <v>22</v>
      </c>
      <c r="B33" s="13">
        <v>60</v>
      </c>
      <c r="C33" s="16"/>
      <c r="D33" s="16"/>
      <c r="E33" s="16"/>
      <c r="F33" s="16"/>
      <c r="I33" s="27"/>
    </row>
    <row r="34" spans="1:9" ht="15.6">
      <c r="A34" s="16" t="s">
        <v>23</v>
      </c>
      <c r="B34" s="13">
        <v>70</v>
      </c>
      <c r="C34" s="16"/>
      <c r="D34" s="16"/>
      <c r="E34" s="16"/>
      <c r="F34" s="16"/>
      <c r="I34" s="27"/>
    </row>
    <row r="35" spans="1:9" ht="15.6">
      <c r="A35" s="16" t="s">
        <v>24</v>
      </c>
      <c r="B35" s="13">
        <v>80</v>
      </c>
      <c r="C35" s="16">
        <f>6155*3</f>
        <v>18465</v>
      </c>
      <c r="D35" s="16">
        <v>969</v>
      </c>
      <c r="E35" s="16">
        <f>D35-C35</f>
        <v>-17496</v>
      </c>
      <c r="F35" s="7">
        <f>(D35/C35)*100</f>
        <v>5.2477660438667755</v>
      </c>
      <c r="I35" s="27"/>
    </row>
    <row r="36" spans="1:9" ht="15.6">
      <c r="A36" s="16" t="s">
        <v>25</v>
      </c>
      <c r="B36" s="13"/>
      <c r="C36" s="16"/>
      <c r="D36" s="16"/>
      <c r="E36" s="16"/>
      <c r="F36" s="16"/>
      <c r="I36" s="27"/>
    </row>
    <row r="37" spans="1:9" ht="31.2">
      <c r="A37" s="16" t="s">
        <v>26</v>
      </c>
      <c r="B37" s="13">
        <v>81</v>
      </c>
      <c r="C37" s="16"/>
      <c r="D37" s="16"/>
      <c r="E37" s="16"/>
      <c r="F37" s="16"/>
      <c r="I37" s="27"/>
    </row>
    <row r="38" spans="1:9" ht="31.2">
      <c r="A38" s="16" t="s">
        <v>27</v>
      </c>
      <c r="B38" s="13">
        <v>82</v>
      </c>
      <c r="C38" s="16"/>
      <c r="D38" s="16"/>
      <c r="E38" s="16"/>
      <c r="F38" s="16"/>
      <c r="I38" s="27"/>
    </row>
    <row r="39" spans="1:9" ht="15.6">
      <c r="A39" s="4" t="s">
        <v>28</v>
      </c>
      <c r="B39" s="15">
        <v>90</v>
      </c>
      <c r="C39" s="4">
        <f>C27+C28+C35</f>
        <v>32835</v>
      </c>
      <c r="D39" s="4">
        <f>D27+D28+D35</f>
        <v>13130</v>
      </c>
      <c r="E39" s="4">
        <f>D39-C39</f>
        <v>-19705</v>
      </c>
      <c r="F39" s="9">
        <f>(D39/C39)*100</f>
        <v>39.987817877265115</v>
      </c>
      <c r="I39" s="30"/>
    </row>
    <row r="40" spans="1:9" ht="15.6">
      <c r="A40" s="4" t="s">
        <v>29</v>
      </c>
      <c r="B40" s="13"/>
      <c r="C40" s="16"/>
      <c r="D40" s="16"/>
      <c r="E40" s="16"/>
      <c r="F40" s="16"/>
      <c r="I40" s="27"/>
    </row>
    <row r="41" spans="1:9" ht="31.2">
      <c r="A41" s="16" t="s">
        <v>30</v>
      </c>
      <c r="B41" s="13">
        <v>100</v>
      </c>
      <c r="C41" s="16">
        <f>3405*3</f>
        <v>10215</v>
      </c>
      <c r="D41" s="16">
        <v>10959</v>
      </c>
      <c r="E41" s="16">
        <f>D41-C41</f>
        <v>744</v>
      </c>
      <c r="F41" s="7">
        <f>(D41/C41)*100</f>
        <v>107.28340675477239</v>
      </c>
      <c r="I41" s="27"/>
    </row>
    <row r="42" spans="1:9" ht="15.6">
      <c r="A42" s="16" t="s">
        <v>31</v>
      </c>
      <c r="B42" s="13">
        <v>110</v>
      </c>
      <c r="C42" s="16">
        <f>932*3</f>
        <v>2796</v>
      </c>
      <c r="D42" s="16">
        <v>2631</v>
      </c>
      <c r="E42" s="16">
        <f>D42-C42</f>
        <v>-165</v>
      </c>
      <c r="F42" s="7">
        <f>(D42/C42)*100</f>
        <v>94.098712446351925</v>
      </c>
      <c r="I42" s="27"/>
    </row>
    <row r="43" spans="1:9" ht="15.6">
      <c r="A43" s="17" t="s">
        <v>32</v>
      </c>
      <c r="B43" s="8">
        <v>120</v>
      </c>
      <c r="C43" s="17"/>
      <c r="D43" s="17"/>
      <c r="E43" s="17"/>
      <c r="F43" s="17"/>
      <c r="I43" s="27"/>
    </row>
    <row r="44" spans="1:9" ht="15.6">
      <c r="A44" s="16" t="s">
        <v>33</v>
      </c>
      <c r="B44" s="13">
        <v>130</v>
      </c>
      <c r="C44" s="16">
        <f>6583*3</f>
        <v>19749</v>
      </c>
      <c r="D44" s="16">
        <v>1614</v>
      </c>
      <c r="E44" s="16">
        <f>D44-C44</f>
        <v>-18135</v>
      </c>
      <c r="F44" s="7">
        <f>(D44/C44)*100</f>
        <v>8.1725656995290894</v>
      </c>
      <c r="I44" s="27"/>
    </row>
    <row r="45" spans="1:9" ht="15.6">
      <c r="A45" s="16" t="s">
        <v>34</v>
      </c>
      <c r="B45" s="13">
        <v>140</v>
      </c>
      <c r="C45" s="16"/>
      <c r="D45" s="16"/>
      <c r="E45" s="16"/>
      <c r="F45" s="16"/>
      <c r="I45" s="27"/>
    </row>
    <row r="46" spans="1:9" ht="15.6">
      <c r="A46" s="16" t="s">
        <v>35</v>
      </c>
      <c r="B46" s="13">
        <v>150</v>
      </c>
      <c r="C46" s="16"/>
      <c r="D46" s="16"/>
      <c r="E46" s="16"/>
      <c r="F46" s="16"/>
      <c r="I46" s="27"/>
    </row>
    <row r="47" spans="1:9" ht="15.6">
      <c r="A47" s="16" t="s">
        <v>36</v>
      </c>
      <c r="B47" s="13">
        <v>160</v>
      </c>
      <c r="C47" s="16"/>
      <c r="D47" s="16"/>
      <c r="E47" s="16"/>
      <c r="F47" s="16"/>
      <c r="I47" s="27"/>
    </row>
    <row r="48" spans="1:9" ht="15.6">
      <c r="A48" s="4" t="s">
        <v>37</v>
      </c>
      <c r="B48" s="15">
        <v>170</v>
      </c>
      <c r="C48" s="4">
        <f>C41+C42+C44</f>
        <v>32760</v>
      </c>
      <c r="D48" s="4">
        <f>D41+D42+D44</f>
        <v>15204</v>
      </c>
      <c r="E48" s="4">
        <f>D48-C48</f>
        <v>-17556</v>
      </c>
      <c r="F48" s="9">
        <f>(D48/C48)*100</f>
        <v>46.410256410256409</v>
      </c>
      <c r="I48" s="30"/>
    </row>
    <row r="49" spans="1:9">
      <c r="A49" s="68" t="s">
        <v>38</v>
      </c>
      <c r="B49" s="46"/>
      <c r="C49" s="45"/>
      <c r="D49" s="45"/>
      <c r="E49" s="45"/>
      <c r="F49" s="45"/>
      <c r="I49" s="42"/>
    </row>
    <row r="50" spans="1:9" ht="13.5" customHeight="1">
      <c r="A50" s="68"/>
      <c r="B50" s="46"/>
      <c r="C50" s="45"/>
      <c r="D50" s="45"/>
      <c r="E50" s="45"/>
      <c r="F50" s="45"/>
      <c r="I50" s="42"/>
    </row>
    <row r="51" spans="1:9" hidden="1">
      <c r="A51" s="68"/>
      <c r="B51" s="46"/>
      <c r="C51" s="45"/>
      <c r="D51" s="45"/>
      <c r="E51" s="45"/>
      <c r="F51" s="45"/>
      <c r="I51" s="42"/>
    </row>
    <row r="52" spans="1:9" ht="15.6">
      <c r="A52" s="16" t="s">
        <v>39</v>
      </c>
      <c r="B52" s="13">
        <v>180</v>
      </c>
      <c r="C52" s="16"/>
      <c r="D52" s="16"/>
      <c r="E52" s="16"/>
      <c r="F52" s="16"/>
      <c r="I52" s="27"/>
    </row>
    <row r="53" spans="1:9" ht="15.6">
      <c r="A53" s="16" t="s">
        <v>40</v>
      </c>
      <c r="B53" s="13">
        <v>181</v>
      </c>
      <c r="C53" s="16"/>
      <c r="D53" s="16"/>
      <c r="E53" s="16"/>
      <c r="F53" s="16"/>
      <c r="I53" s="27"/>
    </row>
    <row r="54" spans="1:9" ht="15.6">
      <c r="A54" s="16" t="s">
        <v>41</v>
      </c>
      <c r="B54" s="13">
        <v>182</v>
      </c>
      <c r="C54" s="16"/>
      <c r="D54" s="16"/>
      <c r="E54" s="16"/>
      <c r="F54" s="16"/>
      <c r="I54" s="27"/>
    </row>
    <row r="55" spans="1:9" ht="31.2">
      <c r="A55" s="16" t="s">
        <v>42</v>
      </c>
      <c r="B55" s="13">
        <v>190</v>
      </c>
      <c r="C55" s="16"/>
      <c r="D55" s="16"/>
      <c r="E55" s="16"/>
      <c r="F55" s="16"/>
      <c r="I55" s="27"/>
    </row>
    <row r="56" spans="1:9" ht="15.6">
      <c r="A56" s="16" t="s">
        <v>43</v>
      </c>
      <c r="B56" s="13">
        <v>191</v>
      </c>
      <c r="C56" s="16">
        <f>C39-C48</f>
        <v>75</v>
      </c>
      <c r="D56" s="16"/>
      <c r="E56" s="16">
        <f>D56-C56</f>
        <v>-75</v>
      </c>
      <c r="F56" s="22">
        <f>(D56/C56)*100</f>
        <v>0</v>
      </c>
      <c r="I56" s="27"/>
    </row>
    <row r="57" spans="1:9" ht="15.6">
      <c r="A57" s="16" t="s">
        <v>44</v>
      </c>
      <c r="B57" s="13">
        <v>192</v>
      </c>
      <c r="C57" s="16"/>
      <c r="D57" s="16">
        <v>2074</v>
      </c>
      <c r="E57" s="16"/>
      <c r="F57" s="16"/>
      <c r="I57" s="27"/>
    </row>
    <row r="58" spans="1:9" ht="31.2">
      <c r="A58" s="16" t="s">
        <v>45</v>
      </c>
      <c r="B58" s="13">
        <v>200</v>
      </c>
      <c r="C58" s="16"/>
      <c r="D58" s="16"/>
      <c r="E58" s="16"/>
      <c r="F58" s="16"/>
      <c r="I58" s="27"/>
    </row>
    <row r="59" spans="1:9" ht="15.6">
      <c r="A59" s="16" t="s">
        <v>40</v>
      </c>
      <c r="B59" s="13">
        <v>201</v>
      </c>
      <c r="C59" s="16"/>
      <c r="D59" s="16"/>
      <c r="E59" s="16"/>
      <c r="F59" s="16"/>
      <c r="I59" s="27"/>
    </row>
    <row r="60" spans="1:9" ht="15.6">
      <c r="A60" s="16" t="s">
        <v>41</v>
      </c>
      <c r="B60" s="13">
        <v>202</v>
      </c>
      <c r="C60" s="16"/>
      <c r="D60" s="16"/>
      <c r="E60" s="16"/>
      <c r="F60" s="16"/>
      <c r="I60" s="27"/>
    </row>
    <row r="61" spans="1:9" ht="15.6">
      <c r="A61" s="16" t="s">
        <v>46</v>
      </c>
      <c r="B61" s="13">
        <v>210</v>
      </c>
      <c r="C61" s="16"/>
      <c r="D61" s="16"/>
      <c r="E61" s="16"/>
      <c r="F61" s="16"/>
      <c r="I61" s="27"/>
    </row>
    <row r="62" spans="1:9" ht="15.6">
      <c r="A62" s="16" t="s">
        <v>47</v>
      </c>
      <c r="B62" s="13">
        <v>220</v>
      </c>
      <c r="C62" s="16"/>
      <c r="D62" s="16"/>
      <c r="E62" s="16"/>
      <c r="F62" s="16"/>
      <c r="I62" s="27"/>
    </row>
    <row r="63" spans="1:9" ht="15.6">
      <c r="A63" s="16" t="s">
        <v>43</v>
      </c>
      <c r="B63" s="13">
        <v>221</v>
      </c>
      <c r="C63" s="16"/>
      <c r="D63" s="16"/>
      <c r="E63" s="16"/>
      <c r="F63" s="16"/>
      <c r="I63" s="27"/>
    </row>
    <row r="64" spans="1:9" ht="15.6">
      <c r="A64" s="16" t="s">
        <v>44</v>
      </c>
      <c r="B64" s="13">
        <v>222</v>
      </c>
      <c r="C64" s="16"/>
      <c r="D64" s="16"/>
      <c r="E64" s="16"/>
      <c r="F64" s="16"/>
      <c r="I64" s="27"/>
    </row>
    <row r="65" spans="1:9" ht="31.2">
      <c r="A65" s="16" t="s">
        <v>48</v>
      </c>
      <c r="B65" s="13">
        <v>230</v>
      </c>
      <c r="C65" s="16"/>
      <c r="D65" s="16"/>
      <c r="E65" s="16"/>
      <c r="F65" s="16"/>
      <c r="I65" s="27"/>
    </row>
    <row r="66" spans="1:9" ht="15.6">
      <c r="A66" s="43" t="s">
        <v>49</v>
      </c>
      <c r="B66" s="44"/>
      <c r="C66" s="44"/>
      <c r="D66" s="44"/>
      <c r="E66" s="44"/>
      <c r="F66" s="44"/>
      <c r="I66" s="31"/>
    </row>
    <row r="67" spans="1:9" ht="15.6">
      <c r="A67" s="16" t="s">
        <v>50</v>
      </c>
      <c r="B67" s="13">
        <v>240</v>
      </c>
      <c r="C67" s="16">
        <f>1625*3</f>
        <v>4875</v>
      </c>
      <c r="D67" s="16">
        <v>5077</v>
      </c>
      <c r="E67" s="16">
        <f t="shared" ref="E67:E71" si="0">D67-C67</f>
        <v>202</v>
      </c>
      <c r="F67" s="7">
        <f>(D67/C67)*100</f>
        <v>104.14358974358974</v>
      </c>
      <c r="I67" s="27"/>
    </row>
    <row r="68" spans="1:9" ht="15.6">
      <c r="A68" s="16" t="s">
        <v>51</v>
      </c>
      <c r="B68" s="13">
        <v>250</v>
      </c>
      <c r="C68" s="16">
        <f>2520*3</f>
        <v>7560</v>
      </c>
      <c r="D68" s="16">
        <v>6776</v>
      </c>
      <c r="E68" s="16">
        <f t="shared" si="0"/>
        <v>-784</v>
      </c>
      <c r="F68" s="7">
        <f t="shared" ref="F68:F71" si="1">(D68/C68)*100</f>
        <v>89.629629629629619</v>
      </c>
      <c r="I68" s="27"/>
    </row>
    <row r="69" spans="1:9" ht="15.6">
      <c r="A69" s="16" t="s">
        <v>52</v>
      </c>
      <c r="B69" s="13">
        <v>260</v>
      </c>
      <c r="C69" s="16">
        <f>550*3</f>
        <v>1650</v>
      </c>
      <c r="D69" s="16">
        <v>1469</v>
      </c>
      <c r="E69" s="16">
        <f t="shared" si="0"/>
        <v>-181</v>
      </c>
      <c r="F69" s="7">
        <f t="shared" si="1"/>
        <v>89.030303030303031</v>
      </c>
      <c r="I69" s="27"/>
    </row>
    <row r="70" spans="1:9" ht="15.6">
      <c r="A70" s="16" t="s">
        <v>53</v>
      </c>
      <c r="B70" s="13">
        <v>270</v>
      </c>
      <c r="C70" s="28">
        <f>5515*3</f>
        <v>16545</v>
      </c>
      <c r="D70" s="16">
        <v>1036</v>
      </c>
      <c r="E70" s="16">
        <f t="shared" si="0"/>
        <v>-15509</v>
      </c>
      <c r="F70" s="7">
        <f t="shared" si="1"/>
        <v>6.2617104865518289</v>
      </c>
      <c r="I70" s="27"/>
    </row>
    <row r="71" spans="1:9" ht="15.6">
      <c r="A71" s="16" t="s">
        <v>54</v>
      </c>
      <c r="B71" s="13">
        <v>280</v>
      </c>
      <c r="C71" s="16">
        <f>710*3</f>
        <v>2130</v>
      </c>
      <c r="D71" s="16">
        <v>846</v>
      </c>
      <c r="E71" s="16">
        <f t="shared" si="0"/>
        <v>-1284</v>
      </c>
      <c r="F71" s="7">
        <f t="shared" si="1"/>
        <v>39.718309859154935</v>
      </c>
      <c r="I71" s="27"/>
    </row>
    <row r="72" spans="1:9">
      <c r="A72" s="45" t="s">
        <v>55</v>
      </c>
      <c r="B72" s="46">
        <v>290</v>
      </c>
      <c r="C72" s="45">
        <f>C67+C68+C69+C70+C71</f>
        <v>32760</v>
      </c>
      <c r="D72" s="45">
        <f>D67+D68+D69+D70+D71</f>
        <v>15204</v>
      </c>
      <c r="E72" s="47">
        <f>D72-C72</f>
        <v>-17556</v>
      </c>
      <c r="F72" s="50">
        <f>(D72/C72)*100</f>
        <v>46.410256410256409</v>
      </c>
      <c r="I72" s="42"/>
    </row>
    <row r="73" spans="1:9">
      <c r="A73" s="45"/>
      <c r="B73" s="46"/>
      <c r="C73" s="45"/>
      <c r="D73" s="45"/>
      <c r="E73" s="48"/>
      <c r="F73" s="51"/>
      <c r="I73" s="42"/>
    </row>
    <row r="74" spans="1:9">
      <c r="A74" s="45"/>
      <c r="B74" s="46"/>
      <c r="C74" s="45"/>
      <c r="D74" s="45"/>
      <c r="E74" s="49"/>
      <c r="F74" s="52"/>
      <c r="I74" s="42"/>
    </row>
    <row r="75" spans="1:9" ht="15.6">
      <c r="A75" s="53" t="s">
        <v>56</v>
      </c>
      <c r="B75" s="54"/>
      <c r="C75" s="54"/>
      <c r="D75" s="54"/>
      <c r="E75" s="54"/>
      <c r="F75" s="54"/>
      <c r="I75" s="31"/>
    </row>
    <row r="76" spans="1:9" ht="46.8">
      <c r="A76" s="4" t="s">
        <v>57</v>
      </c>
      <c r="B76" s="15">
        <v>300</v>
      </c>
      <c r="C76" s="29">
        <f>C77+C78+C80</f>
        <v>2242.5</v>
      </c>
      <c r="D76" s="34">
        <f>D78+D80</f>
        <v>1935</v>
      </c>
      <c r="E76" s="16">
        <f>D76-C76</f>
        <v>-307.5</v>
      </c>
      <c r="F76" s="26">
        <f>(D76/C76)*100</f>
        <v>86.287625418060202</v>
      </c>
      <c r="I76" s="27"/>
    </row>
    <row r="77" spans="1:9" ht="15.6">
      <c r="A77" s="16" t="s">
        <v>58</v>
      </c>
      <c r="B77" s="13">
        <v>301</v>
      </c>
      <c r="C77" s="29">
        <f>4.5*3</f>
        <v>13.5</v>
      </c>
      <c r="D77" s="34">
        <v>0</v>
      </c>
      <c r="E77" s="32">
        <f>D77-C77</f>
        <v>-13.5</v>
      </c>
      <c r="F77" s="33">
        <f>(D77/C77)*100</f>
        <v>0</v>
      </c>
      <c r="I77" s="27"/>
    </row>
    <row r="78" spans="1:9" ht="31.2">
      <c r="A78" s="16" t="s">
        <v>59</v>
      </c>
      <c r="B78" s="13">
        <v>302</v>
      </c>
      <c r="C78" s="29">
        <f>705*3</f>
        <v>2115</v>
      </c>
      <c r="D78" s="34">
        <v>1835</v>
      </c>
      <c r="E78" s="16">
        <f>D78-C78</f>
        <v>-280</v>
      </c>
      <c r="F78" s="18">
        <f>(D78/C78)*100</f>
        <v>86.761229314420802</v>
      </c>
      <c r="I78" s="27"/>
    </row>
    <row r="79" spans="1:9" ht="46.8">
      <c r="A79" s="16" t="s">
        <v>60</v>
      </c>
      <c r="B79" s="13">
        <v>303</v>
      </c>
      <c r="C79" s="29"/>
      <c r="D79" s="34"/>
      <c r="E79" s="20"/>
      <c r="F79" s="22"/>
      <c r="I79" s="27"/>
    </row>
    <row r="80" spans="1:9" ht="31.2">
      <c r="A80" s="16" t="s">
        <v>88</v>
      </c>
      <c r="B80" s="13">
        <v>304</v>
      </c>
      <c r="C80" s="29">
        <f>38*3</f>
        <v>114</v>
      </c>
      <c r="D80" s="34">
        <v>100</v>
      </c>
      <c r="E80" s="20">
        <f t="shared" ref="E80" si="2">D80-C80</f>
        <v>-14</v>
      </c>
      <c r="F80" s="22">
        <f t="shared" ref="F80:F82" si="3">(D80/C80)*100</f>
        <v>87.719298245614027</v>
      </c>
      <c r="I80" s="27"/>
    </row>
    <row r="81" spans="1:9" ht="31.2">
      <c r="A81" s="16" t="s">
        <v>61</v>
      </c>
      <c r="B81" s="13" t="s">
        <v>62</v>
      </c>
      <c r="C81" s="29"/>
      <c r="D81" s="34"/>
      <c r="E81" s="20"/>
      <c r="F81" s="26"/>
      <c r="I81" s="27"/>
    </row>
    <row r="82" spans="1:9" ht="15.6">
      <c r="A82" s="16" t="s">
        <v>63</v>
      </c>
      <c r="B82" s="13" t="s">
        <v>64</v>
      </c>
      <c r="C82" s="29">
        <f>38*3</f>
        <v>114</v>
      </c>
      <c r="D82" s="34">
        <v>100</v>
      </c>
      <c r="E82" s="20">
        <f>D82-C82</f>
        <v>-14</v>
      </c>
      <c r="F82" s="26">
        <f t="shared" si="3"/>
        <v>87.719298245614027</v>
      </c>
      <c r="I82" s="27"/>
    </row>
    <row r="83" spans="1:9" ht="31.2">
      <c r="A83" s="4" t="s">
        <v>65</v>
      </c>
      <c r="B83" s="15">
        <v>310</v>
      </c>
      <c r="C83" s="23"/>
      <c r="D83" s="23"/>
      <c r="E83" s="16"/>
      <c r="F83" s="16"/>
      <c r="I83" s="27"/>
    </row>
    <row r="84" spans="1:9" ht="46.8">
      <c r="A84" s="16" t="s">
        <v>87</v>
      </c>
      <c r="B84" s="13"/>
      <c r="C84" s="23"/>
      <c r="D84" s="23"/>
      <c r="E84" s="16"/>
      <c r="F84" s="16"/>
      <c r="I84" s="27"/>
    </row>
    <row r="85" spans="1:9" ht="15.6">
      <c r="A85" s="16" t="s">
        <v>66</v>
      </c>
      <c r="B85" s="13">
        <v>312</v>
      </c>
      <c r="C85" s="23"/>
      <c r="D85" s="23"/>
      <c r="E85" s="16"/>
      <c r="F85" s="16"/>
      <c r="I85" s="27"/>
    </row>
    <row r="86" spans="1:9" ht="15.6">
      <c r="A86" s="16" t="s">
        <v>67</v>
      </c>
      <c r="B86" s="13">
        <v>313</v>
      </c>
      <c r="C86" s="23"/>
      <c r="D86" s="23"/>
      <c r="E86" s="16"/>
      <c r="F86" s="16"/>
      <c r="I86" s="27"/>
    </row>
    <row r="87" spans="1:9" ht="31.2">
      <c r="A87" s="4" t="s">
        <v>68</v>
      </c>
      <c r="B87" s="15">
        <v>320</v>
      </c>
      <c r="C87" s="29">
        <f>C88</f>
        <v>1650</v>
      </c>
      <c r="D87" s="34">
        <f>D88+D90</f>
        <v>1435</v>
      </c>
      <c r="E87" s="16">
        <f>D87-C87</f>
        <v>-215</v>
      </c>
      <c r="F87" s="18">
        <f>(D87/C87)*100</f>
        <v>86.969696969696969</v>
      </c>
      <c r="I87" s="27"/>
    </row>
    <row r="88" spans="1:9">
      <c r="A88" s="45" t="s">
        <v>69</v>
      </c>
      <c r="B88" s="46">
        <v>321</v>
      </c>
      <c r="C88" s="69">
        <f>550*3</f>
        <v>1650</v>
      </c>
      <c r="D88" s="69">
        <v>1435</v>
      </c>
      <c r="E88" s="47">
        <f>D88-C88</f>
        <v>-215</v>
      </c>
      <c r="F88" s="50">
        <f>(D88/C88)*100</f>
        <v>86.969696969696969</v>
      </c>
      <c r="I88" s="42"/>
    </row>
    <row r="89" spans="1:9" ht="54.75" customHeight="1">
      <c r="A89" s="45"/>
      <c r="B89" s="46"/>
      <c r="C89" s="69"/>
      <c r="D89" s="69"/>
      <c r="E89" s="49"/>
      <c r="F89" s="52"/>
      <c r="I89" s="42"/>
    </row>
    <row r="90" spans="1:9" ht="15.6">
      <c r="A90" s="16" t="s">
        <v>63</v>
      </c>
      <c r="B90" s="13">
        <v>322</v>
      </c>
      <c r="C90" s="29"/>
      <c r="D90" s="34"/>
      <c r="E90" s="16"/>
      <c r="F90" s="18"/>
      <c r="I90" s="27"/>
    </row>
    <row r="91" spans="1:9" ht="31.2">
      <c r="A91" s="4" t="s">
        <v>70</v>
      </c>
      <c r="B91" s="13">
        <v>330</v>
      </c>
      <c r="C91" s="29">
        <f>C92</f>
        <v>1359</v>
      </c>
      <c r="D91" s="34">
        <f>D92+D93</f>
        <v>1210</v>
      </c>
      <c r="E91" s="21">
        <f>D91-C91</f>
        <v>-149</v>
      </c>
      <c r="F91" s="18">
        <f>(D91/C91)*100</f>
        <v>89.036055923473143</v>
      </c>
      <c r="I91" s="27"/>
    </row>
    <row r="92" spans="1:9" ht="15.6">
      <c r="A92" s="16" t="s">
        <v>71</v>
      </c>
      <c r="B92" s="13">
        <v>331</v>
      </c>
      <c r="C92" s="29">
        <f>453*3</f>
        <v>1359</v>
      </c>
      <c r="D92" s="34">
        <v>1210</v>
      </c>
      <c r="E92" s="25">
        <f>D92-C92</f>
        <v>-149</v>
      </c>
      <c r="F92" s="26">
        <f>(D92/C92)*100</f>
        <v>89.036055923473143</v>
      </c>
      <c r="I92" s="27"/>
    </row>
    <row r="93" spans="1:9" ht="15.6">
      <c r="A93" s="16" t="s">
        <v>72</v>
      </c>
      <c r="B93" s="13">
        <v>332</v>
      </c>
      <c r="C93" s="23"/>
      <c r="D93" s="23"/>
      <c r="E93" s="16"/>
      <c r="F93" s="18"/>
      <c r="I93" s="31"/>
    </row>
    <row r="94" spans="1:9" ht="15.6">
      <c r="A94" s="53" t="s">
        <v>73</v>
      </c>
      <c r="B94" s="54"/>
      <c r="C94" s="54"/>
      <c r="D94" s="54"/>
      <c r="E94" s="54"/>
      <c r="F94" s="54"/>
      <c r="I94" s="31"/>
    </row>
    <row r="95" spans="1:9" ht="15.6">
      <c r="A95" s="16" t="s">
        <v>74</v>
      </c>
      <c r="B95" s="13">
        <v>340</v>
      </c>
      <c r="C95" s="23"/>
      <c r="D95" s="23"/>
      <c r="E95" s="4"/>
      <c r="F95" s="4"/>
      <c r="I95" s="31"/>
    </row>
    <row r="96" spans="1:9" ht="15.6">
      <c r="A96" s="16" t="s">
        <v>75</v>
      </c>
      <c r="B96" s="13">
        <v>341</v>
      </c>
      <c r="C96" s="23"/>
      <c r="D96" s="23"/>
      <c r="E96" s="16"/>
      <c r="F96" s="16"/>
      <c r="I96" s="31"/>
    </row>
    <row r="97" spans="1:9" ht="51" customHeight="1">
      <c r="A97" s="16" t="s">
        <v>76</v>
      </c>
      <c r="B97" s="13">
        <v>350</v>
      </c>
      <c r="C97" s="23"/>
      <c r="D97" s="34">
        <v>84</v>
      </c>
      <c r="E97" s="16"/>
      <c r="F97" s="16"/>
      <c r="I97" s="31"/>
    </row>
    <row r="98" spans="1:9" ht="18" customHeight="1">
      <c r="A98" s="45" t="s">
        <v>75</v>
      </c>
      <c r="B98" s="46">
        <v>351</v>
      </c>
      <c r="C98" s="70"/>
      <c r="D98" s="69"/>
      <c r="E98" s="45"/>
      <c r="F98" s="45"/>
      <c r="I98" s="31"/>
    </row>
    <row r="99" spans="1:9" hidden="1">
      <c r="A99" s="45"/>
      <c r="B99" s="46"/>
      <c r="C99" s="70"/>
      <c r="D99" s="69"/>
      <c r="E99" s="45"/>
      <c r="F99" s="45"/>
      <c r="I99" s="31"/>
    </row>
    <row r="100" spans="1:9" ht="31.2">
      <c r="A100" s="16" t="s">
        <v>77</v>
      </c>
      <c r="B100" s="13">
        <v>360</v>
      </c>
      <c r="C100" s="23"/>
      <c r="D100" s="34"/>
      <c r="E100" s="16"/>
      <c r="F100" s="16"/>
      <c r="I100" s="31"/>
    </row>
    <row r="101" spans="1:9" ht="15.6">
      <c r="A101" s="16" t="s">
        <v>75</v>
      </c>
      <c r="B101" s="13">
        <v>361</v>
      </c>
      <c r="C101" s="23"/>
      <c r="D101" s="34"/>
      <c r="E101" s="16"/>
      <c r="F101" s="16"/>
      <c r="I101" s="31"/>
    </row>
    <row r="102" spans="1:9" ht="31.2">
      <c r="A102" s="16" t="s">
        <v>78</v>
      </c>
      <c r="B102" s="13">
        <v>370</v>
      </c>
      <c r="C102" s="23"/>
      <c r="D102" s="34"/>
      <c r="E102" s="16"/>
      <c r="F102" s="16"/>
      <c r="I102" s="31"/>
    </row>
    <row r="103" spans="1:9" ht="15.6">
      <c r="A103" s="16" t="s">
        <v>75</v>
      </c>
      <c r="B103" s="13">
        <v>371</v>
      </c>
      <c r="C103" s="23"/>
      <c r="D103" s="34"/>
      <c r="E103" s="16"/>
      <c r="F103" s="16"/>
      <c r="I103" s="31"/>
    </row>
    <row r="104" spans="1:9" ht="46.8">
      <c r="A104" s="16" t="s">
        <v>79</v>
      </c>
      <c r="B104" s="13">
        <v>380</v>
      </c>
      <c r="C104" s="23"/>
      <c r="D104" s="34"/>
      <c r="E104" s="16"/>
      <c r="F104" s="16"/>
      <c r="I104" s="31"/>
    </row>
    <row r="105" spans="1:9" ht="15.6">
      <c r="A105" s="16" t="s">
        <v>75</v>
      </c>
      <c r="B105" s="13">
        <v>381</v>
      </c>
      <c r="C105" s="23"/>
      <c r="D105" s="34"/>
      <c r="E105" s="16"/>
      <c r="F105" s="16"/>
      <c r="I105" s="31"/>
    </row>
    <row r="106" spans="1:9" ht="31.2">
      <c r="A106" s="16" t="s">
        <v>80</v>
      </c>
      <c r="B106" s="13">
        <v>390</v>
      </c>
      <c r="C106" s="23"/>
      <c r="D106" s="34">
        <v>84</v>
      </c>
      <c r="E106" s="16"/>
      <c r="F106" s="16"/>
      <c r="I106" s="31" t="s">
        <v>0</v>
      </c>
    </row>
    <row r="107" spans="1:9" ht="31.2">
      <c r="A107" s="16" t="s">
        <v>81</v>
      </c>
      <c r="B107" s="13">
        <v>391</v>
      </c>
      <c r="C107" s="23"/>
      <c r="D107" s="34"/>
      <c r="E107" s="16"/>
      <c r="F107" s="16"/>
      <c r="I107" s="31"/>
    </row>
    <row r="108" spans="1:9" ht="15.6">
      <c r="A108" s="66" t="s">
        <v>82</v>
      </c>
      <c r="B108" s="67"/>
      <c r="C108" s="67"/>
      <c r="D108" s="67"/>
      <c r="E108" s="67"/>
      <c r="F108" s="67"/>
      <c r="I108" s="31"/>
    </row>
    <row r="109" spans="1:9">
      <c r="A109" s="45" t="s">
        <v>83</v>
      </c>
      <c r="B109" s="46">
        <v>400</v>
      </c>
      <c r="C109" s="69">
        <v>80</v>
      </c>
      <c r="D109" s="75">
        <v>68</v>
      </c>
      <c r="E109" s="45">
        <f>D109-C109</f>
        <v>-12</v>
      </c>
      <c r="F109" s="76">
        <f>(D109/C109)*100</f>
        <v>85</v>
      </c>
      <c r="I109" s="31"/>
    </row>
    <row r="110" spans="1:9" ht="5.25" customHeight="1">
      <c r="A110" s="45"/>
      <c r="B110" s="46"/>
      <c r="C110" s="69"/>
      <c r="D110" s="75"/>
      <c r="E110" s="45"/>
      <c r="F110" s="76"/>
      <c r="I110" s="31"/>
    </row>
    <row r="111" spans="1:9" ht="15.6">
      <c r="A111" s="16" t="s">
        <v>84</v>
      </c>
      <c r="B111" s="13">
        <v>410</v>
      </c>
      <c r="C111" s="29">
        <v>12323</v>
      </c>
      <c r="D111" s="29">
        <v>23671</v>
      </c>
      <c r="E111" s="16">
        <f>D111-C111</f>
        <v>11348</v>
      </c>
      <c r="F111" s="18">
        <f>(D111/C111)*100</f>
        <v>192.08796559279395</v>
      </c>
      <c r="I111" s="31"/>
    </row>
    <row r="112" spans="1:9">
      <c r="A112" s="45" t="s">
        <v>85</v>
      </c>
      <c r="B112" s="46">
        <v>420</v>
      </c>
      <c r="C112" s="45"/>
      <c r="D112" s="45"/>
      <c r="E112" s="45"/>
      <c r="F112" s="45"/>
      <c r="I112" s="31"/>
    </row>
    <row r="113" spans="1:9" ht="3" customHeight="1">
      <c r="A113" s="45"/>
      <c r="B113" s="46"/>
      <c r="C113" s="45"/>
      <c r="D113" s="45"/>
      <c r="E113" s="45"/>
      <c r="F113" s="45"/>
      <c r="I113" s="31"/>
    </row>
    <row r="114" spans="1:9" ht="31.2">
      <c r="A114" s="16" t="s">
        <v>86</v>
      </c>
      <c r="B114" s="13">
        <v>430</v>
      </c>
      <c r="C114" s="16"/>
      <c r="D114" s="16"/>
      <c r="E114" s="16"/>
      <c r="F114" s="16"/>
      <c r="I114" s="31"/>
    </row>
    <row r="115" spans="1:9" ht="15.6">
      <c r="A115" s="39" t="s">
        <v>114</v>
      </c>
      <c r="B115" s="5"/>
      <c r="C115" s="5"/>
      <c r="D115" s="6"/>
      <c r="E115" s="24" t="s">
        <v>105</v>
      </c>
      <c r="F115" s="24"/>
      <c r="G115" s="6"/>
    </row>
    <row r="116" spans="1:9">
      <c r="B116" s="11"/>
      <c r="C116" s="38" t="s">
        <v>89</v>
      </c>
      <c r="E116" s="77" t="s">
        <v>108</v>
      </c>
      <c r="F116" s="77"/>
      <c r="G116" s="12"/>
    </row>
    <row r="117" spans="1:9" ht="11.25" customHeight="1">
      <c r="E117" s="19" t="s">
        <v>112</v>
      </c>
      <c r="F117" s="19"/>
      <c r="G117" s="19"/>
    </row>
    <row r="118" spans="1:9" ht="12.75" customHeight="1">
      <c r="E118" s="19" t="s">
        <v>95</v>
      </c>
      <c r="F118" s="19"/>
      <c r="G118" s="19"/>
    </row>
    <row r="119" spans="1:9" ht="12" customHeight="1">
      <c r="E119" s="19" t="s">
        <v>96</v>
      </c>
      <c r="F119" s="19"/>
      <c r="G119" s="19"/>
    </row>
    <row r="120" spans="1:9" ht="12.75" customHeight="1">
      <c r="E120" s="41" t="s">
        <v>106</v>
      </c>
      <c r="F120" s="41"/>
      <c r="G120" s="19"/>
    </row>
    <row r="121" spans="1:9" ht="12" customHeight="1">
      <c r="E121" s="37"/>
      <c r="F121" s="37"/>
      <c r="G121" s="19"/>
    </row>
    <row r="122" spans="1:9" ht="10.5" customHeight="1">
      <c r="E122" s="72" t="s">
        <v>113</v>
      </c>
      <c r="F122" s="73"/>
      <c r="G122" s="19"/>
    </row>
    <row r="123" spans="1:9" ht="12.75" customHeight="1">
      <c r="E123" s="19" t="s">
        <v>112</v>
      </c>
      <c r="F123" s="19"/>
      <c r="G123" s="19"/>
    </row>
    <row r="124" spans="1:9" ht="14.25" customHeight="1">
      <c r="E124" s="40" t="s">
        <v>115</v>
      </c>
      <c r="F124" s="40"/>
      <c r="G124" s="19"/>
    </row>
    <row r="125" spans="1:9" ht="11.25" customHeight="1">
      <c r="E125" s="40" t="s">
        <v>116</v>
      </c>
      <c r="F125" s="40"/>
      <c r="G125" s="19"/>
    </row>
    <row r="126" spans="1:9" ht="12.75" customHeight="1">
      <c r="E126" s="40" t="s">
        <v>97</v>
      </c>
      <c r="F126" s="40"/>
    </row>
    <row r="127" spans="1:9" ht="15" customHeight="1">
      <c r="E127" s="24" t="s">
        <v>117</v>
      </c>
      <c r="F127" s="24"/>
    </row>
    <row r="128" spans="1:9" ht="12" customHeight="1">
      <c r="E128" s="74"/>
      <c r="F128" s="74"/>
    </row>
    <row r="129" spans="5:6" ht="10.5" customHeight="1">
      <c r="E129" s="71" t="s">
        <v>113</v>
      </c>
      <c r="F129" s="71"/>
    </row>
  </sheetData>
  <mergeCells count="75">
    <mergeCell ref="E129:F129"/>
    <mergeCell ref="E122:F122"/>
    <mergeCell ref="E128:F128"/>
    <mergeCell ref="A108:F108"/>
    <mergeCell ref="A109:A110"/>
    <mergeCell ref="B109:B110"/>
    <mergeCell ref="C109:C110"/>
    <mergeCell ref="D109:D110"/>
    <mergeCell ref="E109:E110"/>
    <mergeCell ref="F109:F110"/>
    <mergeCell ref="E116:F116"/>
    <mergeCell ref="A112:A113"/>
    <mergeCell ref="B112:B113"/>
    <mergeCell ref="C112:C113"/>
    <mergeCell ref="D112:D113"/>
    <mergeCell ref="E112:E113"/>
    <mergeCell ref="A98:A99"/>
    <mergeCell ref="B98:B99"/>
    <mergeCell ref="C98:C99"/>
    <mergeCell ref="D98:D99"/>
    <mergeCell ref="E98:E99"/>
    <mergeCell ref="C88:C89"/>
    <mergeCell ref="D88:D89"/>
    <mergeCell ref="E88:E89"/>
    <mergeCell ref="F88:F89"/>
    <mergeCell ref="A94:F94"/>
    <mergeCell ref="A17:E17"/>
    <mergeCell ref="A21:F21"/>
    <mergeCell ref="A49:A51"/>
    <mergeCell ref="B49:B51"/>
    <mergeCell ref="C49:C51"/>
    <mergeCell ref="D49:D51"/>
    <mergeCell ref="E49:E51"/>
    <mergeCell ref="F49:F51"/>
    <mergeCell ref="C16:D16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A14:F14"/>
    <mergeCell ref="C15:D15"/>
    <mergeCell ref="E4:G4"/>
    <mergeCell ref="A6:C6"/>
    <mergeCell ref="A7:E7"/>
    <mergeCell ref="G7:H7"/>
    <mergeCell ref="A8:E8"/>
    <mergeCell ref="G8:H8"/>
    <mergeCell ref="E6:G6"/>
    <mergeCell ref="A1:C1"/>
    <mergeCell ref="E1:H1"/>
    <mergeCell ref="A2:C2"/>
    <mergeCell ref="E2:H2"/>
    <mergeCell ref="A3:C3"/>
    <mergeCell ref="E3:H3"/>
    <mergeCell ref="E120:F120"/>
    <mergeCell ref="I49:I51"/>
    <mergeCell ref="I72:I74"/>
    <mergeCell ref="I88:I89"/>
    <mergeCell ref="A66:F66"/>
    <mergeCell ref="A72:A74"/>
    <mergeCell ref="B72:B74"/>
    <mergeCell ref="C72:C74"/>
    <mergeCell ref="D72:D74"/>
    <mergeCell ref="E72:E74"/>
    <mergeCell ref="F72:F74"/>
    <mergeCell ref="F98:F99"/>
    <mergeCell ref="A75:F75"/>
    <mergeCell ref="A88:A89"/>
    <mergeCell ref="B88:B89"/>
    <mergeCell ref="F112:F1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ІІІ кв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Оргсектор Прилуцької міської ради</cp:lastModifiedBy>
  <cp:lastPrinted>2025-07-01T09:14:37Z</cp:lastPrinted>
  <dcterms:created xsi:type="dcterms:W3CDTF">2020-08-20T07:51:17Z</dcterms:created>
  <dcterms:modified xsi:type="dcterms:W3CDTF">2025-08-04T11:49:32Z</dcterms:modified>
</cp:coreProperties>
</file>